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gº Eduardo\Desktop\PAV. PARICONHA - 2018.2\"/>
    </mc:Choice>
  </mc:AlternateContent>
  <bookViews>
    <workbookView xWindow="0" yWindow="0" windowWidth="19200" windowHeight="823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G20" i="1"/>
  <c r="I20" i="1" s="1"/>
  <c r="K20" i="1"/>
  <c r="B21" i="1"/>
  <c r="G21" i="1"/>
  <c r="I21" i="1" s="1"/>
  <c r="K21" i="1"/>
  <c r="B22" i="1"/>
  <c r="G22" i="1"/>
  <c r="I22" i="1" s="1"/>
  <c r="K22" i="1"/>
  <c r="B23" i="1"/>
  <c r="G23" i="1"/>
  <c r="I23" i="1" s="1"/>
  <c r="K23" i="1"/>
  <c r="B24" i="1"/>
  <c r="G24" i="1"/>
  <c r="I24" i="1" s="1"/>
  <c r="K24" i="1"/>
  <c r="B25" i="1"/>
  <c r="G25" i="1"/>
  <c r="I25" i="1" s="1"/>
  <c r="K25" i="1"/>
  <c r="K19" i="1" l="1"/>
  <c r="B19" i="1"/>
  <c r="B14" i="1"/>
  <c r="B13" i="1"/>
  <c r="G19" i="1" l="1"/>
  <c r="I19" i="1" s="1"/>
  <c r="B17" i="1"/>
  <c r="G17" i="1"/>
  <c r="I17" i="1" s="1"/>
  <c r="K17" i="1"/>
  <c r="B18" i="1"/>
  <c r="G18" i="1"/>
  <c r="I18" i="1" s="1"/>
  <c r="K18" i="1"/>
  <c r="G13" i="1"/>
  <c r="I13" i="1" s="1"/>
  <c r="G14" i="1" l="1"/>
  <c r="I14" i="1" s="1"/>
  <c r="G15" i="1"/>
  <c r="G16" i="1"/>
  <c r="B15" i="1"/>
  <c r="B16" i="1"/>
  <c r="K15" i="1"/>
  <c r="K16" i="1"/>
  <c r="K14" i="1"/>
  <c r="K13" i="1"/>
  <c r="I15" i="1" l="1"/>
  <c r="I16" i="1"/>
</calcChain>
</file>

<file path=xl/sharedStrings.xml><?xml version="1.0" encoding="utf-8"?>
<sst xmlns="http://schemas.openxmlformats.org/spreadsheetml/2006/main" count="47" uniqueCount="36">
  <si>
    <t>Lado Esquerdo</t>
  </si>
  <si>
    <t>Eixo</t>
  </si>
  <si>
    <t>Lado Direito</t>
  </si>
  <si>
    <t>BORDO_BASE</t>
  </si>
  <si>
    <t> </t>
  </si>
  <si>
    <t>Pontos Notáveis da Geometria Horizontal</t>
  </si>
  <si>
    <t>Pontos Notáveis da Geometria Vertical</t>
  </si>
  <si>
    <t>Estaca</t>
  </si>
  <si>
    <t>Cota Projeto</t>
  </si>
  <si>
    <t>Cota Terreno</t>
  </si>
  <si>
    <t>Cota Vermelha</t>
  </si>
  <si>
    <t>Afast. (m)</t>
  </si>
  <si>
    <t>Cota (m)</t>
  </si>
  <si>
    <t>Incl. (%)</t>
  </si>
  <si>
    <t>V0</t>
  </si>
  <si>
    <t>0+0,000</t>
  </si>
  <si>
    <t>1+0,000</t>
  </si>
  <si>
    <t>2+0,000</t>
  </si>
  <si>
    <t>3+0,000</t>
  </si>
  <si>
    <t xml:space="preserve">NOTA DE SERVIÇO PAVIMENTAÇÃO DE RUA EM PARALELEPÍPEDOS </t>
  </si>
  <si>
    <t>PI1</t>
  </si>
  <si>
    <t>PI2</t>
  </si>
  <si>
    <t>RUA - SIMÃO ALVES, ALTO DA BOA VISTA, PARICONHA-AL</t>
  </si>
  <si>
    <t>2+3,364</t>
  </si>
  <si>
    <t>5+18,427</t>
  </si>
  <si>
    <t>9+1,017</t>
  </si>
  <si>
    <t>V3</t>
  </si>
  <si>
    <t>4+0,000</t>
  </si>
  <si>
    <t>5+0,000</t>
  </si>
  <si>
    <t>6+0,000</t>
  </si>
  <si>
    <t>7+0,000</t>
  </si>
  <si>
    <t>8+0,000</t>
  </si>
  <si>
    <t>9+0,000</t>
  </si>
  <si>
    <t>ESTADO DE ALAGOAS</t>
  </si>
  <si>
    <t>PREFEITURA MUNICIPAL DE PARICONHA</t>
  </si>
  <si>
    <t>SECRETARIA MUNICIPAL DE OBRAS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</si>
</sst>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2"/>
      <color theme="1"/>
      <name val="Calibri"/>
      <family val="1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0" fillId="0" borderId="0" xfId="0" applyNumberFormat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0</xdr:row>
          <xdr:rowOff>38100</xdr:rowOff>
        </xdr:from>
        <xdr:to>
          <xdr:col>2</xdr:col>
          <xdr:colOff>381000</xdr:colOff>
          <xdr:row>4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xmlns="" id="{54E34E3A-3302-4546-A5F1-614BB9D921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5"/>
  <sheetViews>
    <sheetView tabSelected="1" view="pageBreakPreview" zoomScale="60" zoomScaleNormal="100" workbookViewId="0">
      <selection activeCell="F10" sqref="F10:F12"/>
    </sheetView>
  </sheetViews>
  <sheetFormatPr defaultRowHeight="15" x14ac:dyDescent="0.25"/>
  <cols>
    <col min="1" max="4" width="9.28515625" bestFit="1" customWidth="1"/>
    <col min="5" max="5" width="24.28515625" customWidth="1"/>
    <col min="6" max="6" width="22.85546875" customWidth="1"/>
    <col min="7" max="7" width="10.7109375" bestFit="1" customWidth="1"/>
    <col min="8" max="8" width="11" bestFit="1" customWidth="1"/>
    <col min="9" max="9" width="12.42578125" bestFit="1" customWidth="1"/>
    <col min="10" max="12" width="9.28515625" bestFit="1" customWidth="1"/>
  </cols>
  <sheetData>
    <row r="1" spans="1:13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x14ac:dyDescent="0.25">
      <c r="A2" s="16"/>
      <c r="B2" s="16"/>
      <c r="C2" s="16"/>
      <c r="D2" s="16"/>
      <c r="E2" s="15" t="s">
        <v>33</v>
      </c>
      <c r="F2" s="16"/>
      <c r="G2" s="16"/>
      <c r="H2" s="16"/>
      <c r="I2" s="16"/>
      <c r="J2" s="16"/>
      <c r="K2" s="16"/>
      <c r="L2" s="16"/>
    </row>
    <row r="3" spans="1:13" x14ac:dyDescent="0.25">
      <c r="A3" s="16"/>
      <c r="B3" s="16"/>
      <c r="C3" s="16"/>
      <c r="D3" s="16"/>
      <c r="E3" s="15" t="s">
        <v>34</v>
      </c>
      <c r="F3" s="16"/>
      <c r="G3" s="16"/>
      <c r="H3" s="16"/>
      <c r="I3" s="16"/>
      <c r="J3" s="16"/>
      <c r="K3" s="16"/>
      <c r="L3" s="16"/>
    </row>
    <row r="4" spans="1:13" x14ac:dyDescent="0.25">
      <c r="A4" s="16"/>
      <c r="B4" s="16"/>
      <c r="C4" s="16"/>
      <c r="D4" s="16"/>
      <c r="E4" s="15" t="s">
        <v>35</v>
      </c>
      <c r="F4" s="16"/>
      <c r="G4" s="16"/>
      <c r="H4" s="16"/>
      <c r="I4" s="16"/>
      <c r="J4" s="16"/>
      <c r="K4" s="16"/>
      <c r="L4" s="16"/>
    </row>
    <row r="5" spans="1:13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3" x14ac:dyDescent="0.25">
      <c r="A6" t="s">
        <v>19</v>
      </c>
    </row>
    <row r="7" spans="1:13" x14ac:dyDescent="0.25">
      <c r="A7" t="s">
        <v>22</v>
      </c>
    </row>
    <row r="8" spans="1:13" ht="15.75" thickBot="1" x14ac:dyDescent="0.3"/>
    <row r="9" spans="1:13" ht="15.75" thickBot="1" x14ac:dyDescent="0.3">
      <c r="A9" s="17" t="s">
        <v>0</v>
      </c>
      <c r="B9" s="18"/>
      <c r="C9" s="19"/>
      <c r="D9" s="17" t="s">
        <v>1</v>
      </c>
      <c r="E9" s="18"/>
      <c r="F9" s="18"/>
      <c r="G9" s="18"/>
      <c r="H9" s="18"/>
      <c r="I9" s="19"/>
      <c r="J9" s="17" t="s">
        <v>2</v>
      </c>
      <c r="K9" s="18"/>
      <c r="L9" s="19"/>
    </row>
    <row r="10" spans="1:13" ht="15.75" x14ac:dyDescent="0.25">
      <c r="A10" s="20" t="s">
        <v>3</v>
      </c>
      <c r="B10" s="21"/>
      <c r="C10" s="22"/>
      <c r="D10" s="1" t="s">
        <v>4</v>
      </c>
      <c r="E10" s="26" t="s">
        <v>5</v>
      </c>
      <c r="F10" s="26" t="s">
        <v>6</v>
      </c>
      <c r="G10" s="1" t="s">
        <v>4</v>
      </c>
      <c r="H10" s="1" t="s">
        <v>4</v>
      </c>
      <c r="I10" s="1" t="s">
        <v>4</v>
      </c>
      <c r="J10" s="20" t="s">
        <v>3</v>
      </c>
      <c r="K10" s="21"/>
      <c r="L10" s="22"/>
    </row>
    <row r="11" spans="1:13" ht="15.75" thickBot="1" x14ac:dyDescent="0.3">
      <c r="A11" s="23"/>
      <c r="B11" s="24"/>
      <c r="C11" s="25"/>
      <c r="D11" s="2" t="s">
        <v>7</v>
      </c>
      <c r="E11" s="27"/>
      <c r="F11" s="27"/>
      <c r="G11" s="2" t="s">
        <v>8</v>
      </c>
      <c r="H11" s="2" t="s">
        <v>9</v>
      </c>
      <c r="I11" s="2" t="s">
        <v>10</v>
      </c>
      <c r="J11" s="23"/>
      <c r="K11" s="24"/>
      <c r="L11" s="25"/>
    </row>
    <row r="12" spans="1:13" ht="15.75" thickBot="1" x14ac:dyDescent="0.3">
      <c r="A12" s="3" t="s">
        <v>11</v>
      </c>
      <c r="B12" s="3" t="s">
        <v>12</v>
      </c>
      <c r="C12" s="3" t="s">
        <v>13</v>
      </c>
      <c r="D12" s="4"/>
      <c r="E12" s="28"/>
      <c r="F12" s="28"/>
      <c r="G12" s="4"/>
      <c r="H12" s="4"/>
      <c r="I12" s="4"/>
      <c r="J12" s="3" t="s">
        <v>11</v>
      </c>
      <c r="K12" s="3" t="s">
        <v>12</v>
      </c>
      <c r="L12" s="3" t="s">
        <v>13</v>
      </c>
    </row>
    <row r="13" spans="1:13" ht="15.75" thickBot="1" x14ac:dyDescent="0.3">
      <c r="A13" s="3">
        <v>-3</v>
      </c>
      <c r="B13" s="7">
        <f>H13-0.075</f>
        <v>381.58</v>
      </c>
      <c r="C13" s="5">
        <v>-3</v>
      </c>
      <c r="D13" s="10" t="s">
        <v>15</v>
      </c>
      <c r="E13" s="6" t="s">
        <v>14</v>
      </c>
      <c r="F13" s="9" t="s">
        <v>14</v>
      </c>
      <c r="G13" s="11">
        <f>H13+0.25</f>
        <v>381.90499999999997</v>
      </c>
      <c r="H13" s="8">
        <v>381.65499999999997</v>
      </c>
      <c r="I13" s="7">
        <f>H13-G13</f>
        <v>-0.25</v>
      </c>
      <c r="J13" s="3">
        <v>3</v>
      </c>
      <c r="K13" s="7">
        <f>H13-0.075</f>
        <v>381.58</v>
      </c>
      <c r="L13" s="3">
        <v>-3</v>
      </c>
    </row>
    <row r="14" spans="1:13" ht="15.75" thickBot="1" x14ac:dyDescent="0.3">
      <c r="A14" s="3">
        <v>-3</v>
      </c>
      <c r="B14" s="7">
        <f>H14-0.075</f>
        <v>381.28200000000004</v>
      </c>
      <c r="C14" s="5">
        <v>-3</v>
      </c>
      <c r="D14" s="10" t="s">
        <v>16</v>
      </c>
      <c r="E14" s="6"/>
      <c r="F14" s="9"/>
      <c r="G14" s="11">
        <f>H14+0.25</f>
        <v>381.60700000000003</v>
      </c>
      <c r="H14" s="8">
        <v>381.35700000000003</v>
      </c>
      <c r="I14" s="7">
        <f>H14-G14</f>
        <v>-0.25</v>
      </c>
      <c r="J14" s="3">
        <v>3</v>
      </c>
      <c r="K14" s="7">
        <f>H14-0.075</f>
        <v>381.28200000000004</v>
      </c>
      <c r="L14" s="3">
        <v>-3</v>
      </c>
      <c r="M14" s="12"/>
    </row>
    <row r="15" spans="1:13" ht="15.75" thickBot="1" x14ac:dyDescent="0.3">
      <c r="A15" s="3">
        <v>-3</v>
      </c>
      <c r="B15" s="7">
        <f t="shared" ref="B15:B16" si="0">H15-0.075</f>
        <v>380.98599999999999</v>
      </c>
      <c r="C15" s="5">
        <v>-3</v>
      </c>
      <c r="D15" s="10" t="s">
        <v>17</v>
      </c>
      <c r="E15" s="6"/>
      <c r="F15" s="9"/>
      <c r="G15" s="11">
        <f t="shared" ref="G15:G16" si="1">H15+0.25</f>
        <v>381.31099999999998</v>
      </c>
      <c r="H15" s="8">
        <v>381.06099999999998</v>
      </c>
      <c r="I15" s="7">
        <f t="shared" ref="I15:I16" si="2">H15-G15</f>
        <v>-0.25</v>
      </c>
      <c r="J15" s="3">
        <v>3</v>
      </c>
      <c r="K15" s="7">
        <f t="shared" ref="K15:K16" si="3">H15-0.075</f>
        <v>380.98599999999999</v>
      </c>
      <c r="L15" s="3">
        <v>-3</v>
      </c>
    </row>
    <row r="16" spans="1:13" ht="15.75" thickBot="1" x14ac:dyDescent="0.3">
      <c r="A16" s="3">
        <v>-3</v>
      </c>
      <c r="B16" s="7">
        <f t="shared" si="0"/>
        <v>381.09700000000004</v>
      </c>
      <c r="C16" s="5">
        <v>-3</v>
      </c>
      <c r="D16" s="10" t="s">
        <v>23</v>
      </c>
      <c r="E16" s="6" t="s">
        <v>20</v>
      </c>
      <c r="F16" s="6" t="s">
        <v>20</v>
      </c>
      <c r="G16" s="11">
        <f t="shared" si="1"/>
        <v>381.42200000000003</v>
      </c>
      <c r="H16" s="8">
        <v>381.17200000000003</v>
      </c>
      <c r="I16" s="7">
        <f t="shared" si="2"/>
        <v>-0.25</v>
      </c>
      <c r="J16" s="3">
        <v>3</v>
      </c>
      <c r="K16" s="7">
        <f t="shared" si="3"/>
        <v>381.09700000000004</v>
      </c>
      <c r="L16" s="3">
        <v>-3</v>
      </c>
    </row>
    <row r="17" spans="1:12" ht="15.75" thickBot="1" x14ac:dyDescent="0.3">
      <c r="A17" s="3">
        <v>-3</v>
      </c>
      <c r="B17" s="7">
        <f t="shared" ref="B17:B18" si="4">H17-0.075</f>
        <v>381.00700000000001</v>
      </c>
      <c r="C17" s="13">
        <v>-3</v>
      </c>
      <c r="D17" s="10" t="s">
        <v>18</v>
      </c>
      <c r="E17" s="6"/>
      <c r="F17" s="6"/>
      <c r="G17" s="11">
        <f t="shared" ref="G17:G18" si="5">H17+0.25</f>
        <v>381.33199999999999</v>
      </c>
      <c r="H17" s="8">
        <v>381.08199999999999</v>
      </c>
      <c r="I17" s="7">
        <f t="shared" ref="I17:I18" si="6">H17-G17</f>
        <v>-0.25</v>
      </c>
      <c r="J17" s="3">
        <v>3</v>
      </c>
      <c r="K17" s="7">
        <f t="shared" ref="K17:K18" si="7">H17-0.075</f>
        <v>381.00700000000001</v>
      </c>
      <c r="L17" s="3">
        <v>-3</v>
      </c>
    </row>
    <row r="18" spans="1:12" ht="15.75" thickBot="1" x14ac:dyDescent="0.3">
      <c r="A18" s="3">
        <v>-3</v>
      </c>
      <c r="B18" s="7">
        <f t="shared" si="4"/>
        <v>380.71699999999998</v>
      </c>
      <c r="C18" s="13">
        <v>-3</v>
      </c>
      <c r="D18" s="10" t="s">
        <v>27</v>
      </c>
      <c r="E18" s="6"/>
      <c r="F18" s="6"/>
      <c r="G18" s="11">
        <f t="shared" si="5"/>
        <v>381.04199999999997</v>
      </c>
      <c r="H18" s="8">
        <v>380.79199999999997</v>
      </c>
      <c r="I18" s="7">
        <f t="shared" si="6"/>
        <v>-0.25</v>
      </c>
      <c r="J18" s="3">
        <v>3</v>
      </c>
      <c r="K18" s="7">
        <f t="shared" si="7"/>
        <v>380.71699999999998</v>
      </c>
      <c r="L18" s="3">
        <v>-3</v>
      </c>
    </row>
    <row r="19" spans="1:12" ht="15.75" thickBot="1" x14ac:dyDescent="0.3">
      <c r="A19" s="3">
        <v>-3</v>
      </c>
      <c r="B19" s="7">
        <f>H19-0.075</f>
        <v>379.56</v>
      </c>
      <c r="C19" s="13">
        <v>-3</v>
      </c>
      <c r="D19" s="10" t="s">
        <v>28</v>
      </c>
      <c r="E19" s="6"/>
      <c r="F19" s="6"/>
      <c r="G19" s="11">
        <f t="shared" ref="G19" si="8">H19+0.25</f>
        <v>379.88499999999999</v>
      </c>
      <c r="H19" s="8">
        <v>379.63499999999999</v>
      </c>
      <c r="I19" s="7">
        <f t="shared" ref="I19" si="9">H19-G19</f>
        <v>-0.25</v>
      </c>
      <c r="J19" s="3">
        <v>3</v>
      </c>
      <c r="K19" s="7">
        <f>H19-0.075</f>
        <v>379.56</v>
      </c>
      <c r="L19" s="3">
        <v>-3</v>
      </c>
    </row>
    <row r="20" spans="1:12" ht="15.75" thickBot="1" x14ac:dyDescent="0.3">
      <c r="A20" s="3">
        <v>-3</v>
      </c>
      <c r="B20" s="7">
        <f t="shared" ref="B20:B25" si="10">H20-0.075</f>
        <v>378.00200000000001</v>
      </c>
      <c r="C20" s="14">
        <v>-3</v>
      </c>
      <c r="D20" s="10" t="s">
        <v>24</v>
      </c>
      <c r="E20" s="6" t="s">
        <v>21</v>
      </c>
      <c r="F20" s="6" t="s">
        <v>21</v>
      </c>
      <c r="G20" s="11">
        <f t="shared" ref="G20:G25" si="11">H20+0.25</f>
        <v>378.327</v>
      </c>
      <c r="H20" s="8">
        <v>378.077</v>
      </c>
      <c r="I20" s="7">
        <f t="shared" ref="I20:I25" si="12">H20-G20</f>
        <v>-0.25</v>
      </c>
      <c r="J20" s="3">
        <v>3</v>
      </c>
      <c r="K20" s="7">
        <f t="shared" ref="K20:K25" si="13">H20-0.075</f>
        <v>378.00200000000001</v>
      </c>
      <c r="L20" s="3">
        <v>-3</v>
      </c>
    </row>
    <row r="21" spans="1:12" ht="15.75" thickBot="1" x14ac:dyDescent="0.3">
      <c r="A21" s="3">
        <v>-3</v>
      </c>
      <c r="B21" s="7">
        <f t="shared" si="10"/>
        <v>377.86099999999999</v>
      </c>
      <c r="C21" s="14">
        <v>-3</v>
      </c>
      <c r="D21" s="10" t="s">
        <v>29</v>
      </c>
      <c r="E21" s="6"/>
      <c r="F21" s="6"/>
      <c r="G21" s="11">
        <f t="shared" si="11"/>
        <v>378.18599999999998</v>
      </c>
      <c r="H21" s="8">
        <v>377.93599999999998</v>
      </c>
      <c r="I21" s="7">
        <f t="shared" si="12"/>
        <v>-0.25</v>
      </c>
      <c r="J21" s="3">
        <v>3</v>
      </c>
      <c r="K21" s="7">
        <f t="shared" si="13"/>
        <v>377.86099999999999</v>
      </c>
      <c r="L21" s="3">
        <v>-3</v>
      </c>
    </row>
    <row r="22" spans="1:12" ht="15.75" thickBot="1" x14ac:dyDescent="0.3">
      <c r="A22" s="3">
        <v>-3</v>
      </c>
      <c r="B22" s="7">
        <f t="shared" si="10"/>
        <v>375.738</v>
      </c>
      <c r="C22" s="14">
        <v>-3</v>
      </c>
      <c r="D22" s="10" t="s">
        <v>30</v>
      </c>
      <c r="E22" s="6"/>
      <c r="F22" s="6"/>
      <c r="G22" s="11">
        <f t="shared" si="11"/>
        <v>376.06299999999999</v>
      </c>
      <c r="H22" s="8">
        <v>375.81299999999999</v>
      </c>
      <c r="I22" s="7">
        <f t="shared" si="12"/>
        <v>-0.25</v>
      </c>
      <c r="J22" s="3">
        <v>3</v>
      </c>
      <c r="K22" s="7">
        <f t="shared" si="13"/>
        <v>375.738</v>
      </c>
      <c r="L22" s="3">
        <v>-3</v>
      </c>
    </row>
    <row r="23" spans="1:12" ht="15.75" thickBot="1" x14ac:dyDescent="0.3">
      <c r="A23" s="3">
        <v>-3</v>
      </c>
      <c r="B23" s="7">
        <f t="shared" si="10"/>
        <v>373.78899999999999</v>
      </c>
      <c r="C23" s="14">
        <v>-3</v>
      </c>
      <c r="D23" s="10" t="s">
        <v>31</v>
      </c>
      <c r="E23" s="6"/>
      <c r="F23" s="6"/>
      <c r="G23" s="11">
        <f t="shared" si="11"/>
        <v>374.11399999999998</v>
      </c>
      <c r="H23" s="8">
        <v>373.86399999999998</v>
      </c>
      <c r="I23" s="7">
        <f t="shared" si="12"/>
        <v>-0.25</v>
      </c>
      <c r="J23" s="3">
        <v>3</v>
      </c>
      <c r="K23" s="7">
        <f t="shared" si="13"/>
        <v>373.78899999999999</v>
      </c>
      <c r="L23" s="3">
        <v>-3</v>
      </c>
    </row>
    <row r="24" spans="1:12" ht="15.75" thickBot="1" x14ac:dyDescent="0.3">
      <c r="A24" s="3">
        <v>-3</v>
      </c>
      <c r="B24" s="7">
        <f t="shared" si="10"/>
        <v>372.04700000000003</v>
      </c>
      <c r="C24" s="14">
        <v>-3</v>
      </c>
      <c r="D24" s="10" t="s">
        <v>32</v>
      </c>
      <c r="E24" s="6"/>
      <c r="F24" s="6"/>
      <c r="G24" s="11">
        <f t="shared" si="11"/>
        <v>372.37200000000001</v>
      </c>
      <c r="H24" s="8">
        <v>372.12200000000001</v>
      </c>
      <c r="I24" s="7">
        <f t="shared" si="12"/>
        <v>-0.25</v>
      </c>
      <c r="J24" s="3">
        <v>3</v>
      </c>
      <c r="K24" s="7">
        <f t="shared" si="13"/>
        <v>372.04700000000003</v>
      </c>
      <c r="L24" s="3">
        <v>-3</v>
      </c>
    </row>
    <row r="25" spans="1:12" ht="15.75" thickBot="1" x14ac:dyDescent="0.3">
      <c r="A25" s="3">
        <v>-3</v>
      </c>
      <c r="B25" s="7">
        <f t="shared" si="10"/>
        <v>371.98200000000003</v>
      </c>
      <c r="C25" s="14">
        <v>-3</v>
      </c>
      <c r="D25" s="10" t="s">
        <v>25</v>
      </c>
      <c r="E25" s="6" t="s">
        <v>26</v>
      </c>
      <c r="F25" s="6" t="s">
        <v>26</v>
      </c>
      <c r="G25" s="11">
        <f t="shared" si="11"/>
        <v>372.30700000000002</v>
      </c>
      <c r="H25" s="8">
        <v>372.05700000000002</v>
      </c>
      <c r="I25" s="7">
        <f t="shared" si="12"/>
        <v>-0.25</v>
      </c>
      <c r="J25" s="3">
        <v>3</v>
      </c>
      <c r="K25" s="7">
        <f t="shared" si="13"/>
        <v>371.98200000000003</v>
      </c>
      <c r="L25" s="3">
        <v>-3</v>
      </c>
    </row>
    <row r="39" spans="6:6" x14ac:dyDescent="0.25">
      <c r="F39" s="15"/>
    </row>
    <row r="40" spans="6:6" x14ac:dyDescent="0.25">
      <c r="F40" s="15"/>
    </row>
    <row r="41" spans="6:6" x14ac:dyDescent="0.25">
      <c r="F41" s="15"/>
    </row>
    <row r="43" spans="6:6" x14ac:dyDescent="0.25">
      <c r="F43" s="15"/>
    </row>
    <row r="44" spans="6:6" x14ac:dyDescent="0.25">
      <c r="F44" s="15"/>
    </row>
    <row r="45" spans="6:6" x14ac:dyDescent="0.25">
      <c r="F45" s="15"/>
    </row>
  </sheetData>
  <mergeCells count="7">
    <mergeCell ref="A9:C9"/>
    <mergeCell ref="D9:I9"/>
    <mergeCell ref="J9:L9"/>
    <mergeCell ref="A10:C11"/>
    <mergeCell ref="E10:E12"/>
    <mergeCell ref="F10:F12"/>
    <mergeCell ref="J10:L11"/>
  </mergeCells>
  <pageMargins left="0.511811024" right="0.511811024" top="0.78740157499999996" bottom="0.78740157499999996" header="0.31496062000000002" footer="0.31496062000000002"/>
  <pageSetup paperSize="9" scale="62" orientation="portrait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hotoDeluxe.Image.2" shapeId="1025" r:id="rId4">
          <objectPr defaultSize="0" autoPict="0" r:id="rId5">
            <anchor moveWithCells="1" sizeWithCells="1">
              <from>
                <xdr:col>1</xdr:col>
                <xdr:colOff>247650</xdr:colOff>
                <xdr:row>0</xdr:row>
                <xdr:rowOff>38100</xdr:rowOff>
              </from>
              <to>
                <xdr:col>2</xdr:col>
                <xdr:colOff>381000</xdr:colOff>
                <xdr:row>4</xdr:row>
                <xdr:rowOff>161925</xdr:rowOff>
              </to>
            </anchor>
          </objectPr>
        </oleObject>
      </mc:Choice>
      <mc:Fallback>
        <oleObject progId="PhotoDeluxe.Image.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Engº Eduardo</cp:lastModifiedBy>
  <cp:lastPrinted>2018-05-17T01:32:43Z</cp:lastPrinted>
  <dcterms:created xsi:type="dcterms:W3CDTF">2017-05-09T16:05:13Z</dcterms:created>
  <dcterms:modified xsi:type="dcterms:W3CDTF">2018-05-17T01:32:51Z</dcterms:modified>
</cp:coreProperties>
</file>